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ider\Downloads\"/>
    </mc:Choice>
  </mc:AlternateContent>
  <xr:revisionPtr revIDLastSave="0" documentId="8_{F1B9BE02-67C1-4B81-82B5-E5B20883AF0A}" xr6:coauthVersionLast="47" xr6:coauthVersionMax="47" xr10:uidLastSave="{00000000-0000-0000-0000-000000000000}"/>
  <bookViews>
    <workbookView xWindow="28680" yWindow="-120" windowWidth="29040" windowHeight="15720" tabRatio="900" xr2:uid="{E0AD4C0B-1F78-46BB-9A8B-9E93ADFA25ED}"/>
  </bookViews>
  <sheets>
    <sheet name="OFERTA ECONO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2" l="1"/>
  <c r="I61" i="2"/>
  <c r="I53" i="2"/>
  <c r="I44" i="2"/>
  <c r="I25" i="2" l="1"/>
</calcChain>
</file>

<file path=xl/sharedStrings.xml><?xml version="1.0" encoding="utf-8"?>
<sst xmlns="http://schemas.openxmlformats.org/spreadsheetml/2006/main" count="145" uniqueCount="59">
  <si>
    <t>LOTE 1. ROPA PARA DAMA Y CABALLERO EMPLEADOS PUBLICOS</t>
  </si>
  <si>
    <t>TIPO DE BIEN</t>
  </si>
  <si>
    <t>CANTIDAD</t>
  </si>
  <si>
    <t>UNIDAD DE MEDIDA</t>
  </si>
  <si>
    <t>PRECIO UNITARIO</t>
  </si>
  <si>
    <t>IVA</t>
  </si>
  <si>
    <t>PRECIO TOTAL</t>
  </si>
  <si>
    <t>Camisa Clásica Caballero instructor 11510042 Tela 1: 85 % poliéster y 15 % algodón.</t>
  </si>
  <si>
    <t>Unidad</t>
  </si>
  <si>
    <t>Vestido Caballero instructor 11510225 Tela 1: 96% poliéster y 4% lycra.</t>
  </si>
  <si>
    <t>Conjunto</t>
  </si>
  <si>
    <t>Pantalón Clásico Hombre instructor 11510230 Tela 1: 96% poliéster y 4% Lycra.</t>
  </si>
  <si>
    <t>Vestido Dama Falda o Pantalón instructor 11510220 Tela 1: 96% poliéster y 4% lycra</t>
  </si>
  <si>
    <t>Falda o Pantalones Dama instructor 11510228 Tela 1: 96% poliéster y 4% lycra</t>
  </si>
  <si>
    <t>Blusa clásica dama instructor 11510045 Tela 1: 85% filamentos de poliéster y 15% algodón</t>
  </si>
  <si>
    <t>Camisa Clásica Caballero Administrativo 11510042 Tela 1: 85% filamentos de poliéster y 15% algodón</t>
  </si>
  <si>
    <t>Vestido Caballero Administrativo 11510225: Tela 1: 96% poliéster y 4% lycra</t>
  </si>
  <si>
    <t>Blusa clásica dama Administrativo 11510025 Tela 1: por 85% filamentos de poliéster y 15% algodón</t>
  </si>
  <si>
    <t>Vestido Dama Falda o Pantalón Administrativo 11510220 Tela 1: 96% poliéster y 4% lycra</t>
  </si>
  <si>
    <t>Conjunto jean caballero 11510046 Tela 1: Indigo 100% algodón</t>
  </si>
  <si>
    <t>Conjunto jean dama 11510045 Tela 1: Indigo 100% algodón</t>
  </si>
  <si>
    <t>Blue jean dama 11510161 Tela 1: Indigo 100% algodón</t>
  </si>
  <si>
    <t>Jean clásico Dama45789012 Tela 1: Indigo 100% algodón.</t>
  </si>
  <si>
    <t>Blue jean caballero 11510161 Tela 1: Indigo 100% algodón</t>
  </si>
  <si>
    <t>Jean clásico Caballero 45789012 Tela 1: Indigo 100% algodón</t>
  </si>
  <si>
    <t>Camisa de jean 11510044 Tela 1: Indigo 100% algodón</t>
  </si>
  <si>
    <t>Camiseta Tipo polo 24750425 Tela 1: 100% filamento dde poliéster</t>
  </si>
  <si>
    <t>LOTE 2. ROPA DEPORTIVA PARA DAMA Y CABALLERO EMPLEADOS PUBLICOS</t>
  </si>
  <si>
    <t>Medias 11550413</t>
  </si>
  <si>
    <t>Par</t>
  </si>
  <si>
    <t>Impermeable 11580425</t>
  </si>
  <si>
    <t>Sombrero Dril 15679321</t>
  </si>
  <si>
    <t>Calcetines canilla 11550460</t>
  </si>
  <si>
    <t>LOTE 3. CALZADO PARA DAMA Y CABALLERO EMPLEADOS PUBLICOS</t>
  </si>
  <si>
    <t>Calzado calle Caballero Instructor 11580405</t>
  </si>
  <si>
    <t>Calzado Calle Dama Instructor 11580400</t>
  </si>
  <si>
    <t>Calzado calle Caballero Administrativo</t>
  </si>
  <si>
    <t>Calzado Calle Dama Administrativo</t>
  </si>
  <si>
    <t>LOTE 4. CALZADO DEPORTIVO DAMA Y CABALLERO EMPLEADOS PUBLICOS</t>
  </si>
  <si>
    <t>LOTE 5. BOTAS PARA DAMA Y CABALLERO EMPLEADOS PUBLICOS</t>
  </si>
  <si>
    <t>Bota caucho 11520030</t>
  </si>
  <si>
    <t>Bota Cuero 11580025</t>
  </si>
  <si>
    <t>PROMEDIO</t>
  </si>
  <si>
    <t>Cachucha Unisex11510040 Tela : Drill 100% algodón o poliéster</t>
  </si>
  <si>
    <t>Sudadera para dama 11550250 Tela: 100% poliéster o Mezcla de poliéster con Algodón</t>
  </si>
  <si>
    <t>Sudadera para caballero 11550250 Tela: 100% poliéster o Mezcla de poliéster</t>
  </si>
  <si>
    <t>Camiseta para caballero 11550260 Tela: 100% algodón o franela</t>
  </si>
  <si>
    <t>Camiseta para dama 11550260: Tela 100% algodón o Franela</t>
  </si>
  <si>
    <t>Pantaloneta para dama 11510170 Tela: 100% poliéster o  Mezcla de poliéster y algodón</t>
  </si>
  <si>
    <t>Pantaloneta para caballero 11510169 Tela: 100% poliéster o Mezcla de poliéster y algodón</t>
  </si>
  <si>
    <t>Buzo 11550261 Tela :Franela o  Algodón</t>
  </si>
  <si>
    <t>Chaqueta impermeable 25618125 Tela: Franela o Poliéster 100%</t>
  </si>
  <si>
    <t xml:space="preserve">Tenis Dama Material sintético y/o textil Y/o cuero con características de ligereza y flexibilidad, y/o con micromallas. </t>
  </si>
  <si>
    <t xml:space="preserve">Tenis Caballero Material sintético y/o textil Y/o cuero con características de ligereza y flexibilidad, y/o con micromallas. </t>
  </si>
  <si>
    <t xml:space="preserve">Tenis de Hombre en cuero, o material sintético tipo microfibra con base poliuretano 100% o material sintético tipo microfibra con base poliuretano combinado 80% con textil   micro   mallas 20% o Material sintético tipo microfibra con base poliuretano 80% con cuero 20% </t>
  </si>
  <si>
    <t>Camiseta 12461123 Tela 1: Franela o Camiseta 12461124 Tela 2: 100% algodón</t>
  </si>
  <si>
    <t>Falda o pantalon dama</t>
  </si>
  <si>
    <t>VALOR OFERTADO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</si>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</sst>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11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 applyProtection="1">
      <alignment vertical="center" wrapText="1"/>
      <protection locked="0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44" fontId="2" fillId="3" borderId="1" xfId="1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 wrapText="1"/>
    </xf>
    <xf numFmtId="44" fontId="3" fillId="0" borderId="0" xfId="1" applyFont="1"/>
    <xf numFmtId="44" fontId="0" fillId="0" borderId="0" xfId="1" applyFont="1"/>
    <xf numFmtId="164" fontId="3" fillId="0" borderId="0" xfId="0" applyNumberFormat="1" applyFont="1"/>
    <xf numFmtId="0" fontId="3" fillId="4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 applyProtection="1">
      <alignment vertical="center" wrapText="1"/>
      <protection locked="0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4" fontId="3" fillId="4" borderId="1" xfId="1" applyFont="1" applyFill="1" applyBorder="1" applyAlignment="1">
      <alignment horizontal="center" vertical="center" wrapText="1"/>
    </xf>
    <xf numFmtId="0" fontId="4" fillId="4" borderId="0" xfId="0" applyFont="1" applyFill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0" xfId="0" applyFont="1" applyFill="1"/>
    <xf numFmtId="164" fontId="3" fillId="4" borderId="0" xfId="0" applyNumberFormat="1" applyFont="1" applyFill="1"/>
    <xf numFmtId="0" fontId="0" fillId="4" borderId="0" xfId="0" applyFill="1"/>
    <xf numFmtId="44" fontId="0" fillId="4" borderId="0" xfId="1" applyFont="1" applyFill="1"/>
    <xf numFmtId="164" fontId="3" fillId="4" borderId="4" xfId="1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2D6DE-BBFE-4CB9-829F-FCFB237C4447}">
  <sheetPr>
    <pageSetUpPr fitToPage="1"/>
  </sheetPr>
  <dimension ref="A1:I69"/>
  <sheetViews>
    <sheetView tabSelected="1" zoomScale="90" zoomScaleNormal="90" workbookViewId="0">
      <selection activeCell="I69" sqref="A1:I69"/>
    </sheetView>
  </sheetViews>
  <sheetFormatPr baseColWidth="10" defaultColWidth="11.453125" defaultRowHeight="14.5" x14ac:dyDescent="0.35"/>
  <cols>
    <col min="1" max="1" width="37.453125" customWidth="1"/>
    <col min="2" max="2" width="10.08984375" bestFit="1" customWidth="1"/>
    <col min="3" max="3" width="12.26953125" customWidth="1"/>
    <col min="4" max="5" width="11.54296875" bestFit="1" customWidth="1"/>
    <col min="6" max="6" width="12.81640625" customWidth="1"/>
    <col min="7" max="7" width="12.54296875" customWidth="1"/>
    <col min="8" max="8" width="11.453125" style="16"/>
    <col min="9" max="9" width="14.453125" customWidth="1"/>
  </cols>
  <sheetData>
    <row r="1" spans="1:9" x14ac:dyDescent="0.35">
      <c r="A1" s="45" t="s">
        <v>58</v>
      </c>
      <c r="B1" s="45"/>
      <c r="C1" s="45"/>
      <c r="D1" s="45"/>
      <c r="E1" s="45"/>
      <c r="F1" s="45"/>
      <c r="G1" s="45"/>
      <c r="H1" s="45"/>
      <c r="I1" s="45"/>
    </row>
    <row r="2" spans="1:9" x14ac:dyDescent="0.35">
      <c r="A2" s="45"/>
      <c r="B2" s="45"/>
      <c r="C2" s="45"/>
      <c r="D2" s="45"/>
      <c r="E2" s="45"/>
      <c r="F2" s="45"/>
      <c r="G2" s="45"/>
      <c r="H2" s="45"/>
      <c r="I2" s="45"/>
    </row>
    <row r="4" spans="1:9" ht="26.25" customHeight="1" x14ac:dyDescent="0.35">
      <c r="A4" s="22" t="s">
        <v>0</v>
      </c>
      <c r="B4" s="22"/>
      <c r="C4" s="23"/>
      <c r="D4" s="26" t="s">
        <v>57</v>
      </c>
      <c r="E4" s="27"/>
      <c r="F4" s="28"/>
      <c r="G4" s="19" t="s">
        <v>42</v>
      </c>
      <c r="H4" s="20"/>
      <c r="I4" s="21"/>
    </row>
    <row r="5" spans="1:9" ht="26.25" customHeight="1" x14ac:dyDescent="0.35">
      <c r="A5" s="1" t="s">
        <v>1</v>
      </c>
      <c r="B5" s="1" t="s">
        <v>2</v>
      </c>
      <c r="C5" s="1" t="s">
        <v>3</v>
      </c>
      <c r="D5" s="29" t="s">
        <v>4</v>
      </c>
      <c r="E5" s="29" t="s">
        <v>5</v>
      </c>
      <c r="F5" s="29" t="s">
        <v>6</v>
      </c>
      <c r="G5" s="9" t="s">
        <v>4</v>
      </c>
      <c r="H5" s="13" t="s">
        <v>5</v>
      </c>
      <c r="I5" s="9" t="s">
        <v>6</v>
      </c>
    </row>
    <row r="6" spans="1:9" ht="26.25" customHeight="1" x14ac:dyDescent="0.35">
      <c r="A6" s="3" t="s">
        <v>7</v>
      </c>
      <c r="B6" s="2">
        <v>1</v>
      </c>
      <c r="C6" s="2" t="s">
        <v>8</v>
      </c>
      <c r="D6" s="30"/>
      <c r="E6" s="31"/>
      <c r="F6" s="32"/>
      <c r="G6" s="10">
        <v>121923</v>
      </c>
      <c r="H6" s="14">
        <v>23165.37</v>
      </c>
      <c r="I6" s="8">
        <v>130289356.25999999</v>
      </c>
    </row>
    <row r="7" spans="1:9" ht="26.25" customHeight="1" x14ac:dyDescent="0.35">
      <c r="A7" s="3" t="s">
        <v>9</v>
      </c>
      <c r="B7" s="2">
        <v>1</v>
      </c>
      <c r="C7" s="2" t="s">
        <v>10</v>
      </c>
      <c r="D7" s="30"/>
      <c r="E7" s="31"/>
      <c r="F7" s="32"/>
      <c r="G7" s="10">
        <v>706800</v>
      </c>
      <c r="H7" s="14">
        <v>134292</v>
      </c>
      <c r="I7" s="8">
        <v>68128452</v>
      </c>
    </row>
    <row r="8" spans="1:9" ht="26.25" customHeight="1" x14ac:dyDescent="0.35">
      <c r="A8" s="3" t="s">
        <v>11</v>
      </c>
      <c r="B8" s="2">
        <v>1</v>
      </c>
      <c r="C8" s="2" t="s">
        <v>10</v>
      </c>
      <c r="D8" s="30"/>
      <c r="E8" s="31"/>
      <c r="F8" s="32"/>
      <c r="G8" s="10">
        <v>153729</v>
      </c>
      <c r="H8" s="14">
        <v>29208.510000000002</v>
      </c>
      <c r="I8" s="8">
        <v>29452939.110000003</v>
      </c>
    </row>
    <row r="9" spans="1:9" ht="26.25" customHeight="1" x14ac:dyDescent="0.35">
      <c r="A9" s="3" t="s">
        <v>12</v>
      </c>
      <c r="B9" s="2">
        <v>1</v>
      </c>
      <c r="C9" s="2" t="s">
        <v>8</v>
      </c>
      <c r="D9" s="30"/>
      <c r="E9" s="31"/>
      <c r="F9" s="32"/>
      <c r="G9" s="10">
        <v>436807</v>
      </c>
      <c r="H9" s="14">
        <v>82993.33</v>
      </c>
      <c r="I9" s="8">
        <v>21831613.859999999</v>
      </c>
    </row>
    <row r="10" spans="1:9" ht="26.25" customHeight="1" x14ac:dyDescent="0.35">
      <c r="A10" s="3" t="s">
        <v>13</v>
      </c>
      <c r="B10" s="2">
        <v>1</v>
      </c>
      <c r="C10" s="2" t="s">
        <v>8</v>
      </c>
      <c r="D10" s="30"/>
      <c r="E10" s="31"/>
      <c r="F10" s="32"/>
      <c r="G10" s="10">
        <v>159030</v>
      </c>
      <c r="H10" s="14">
        <v>30215.7</v>
      </c>
      <c r="I10" s="8">
        <v>27819117.900000002</v>
      </c>
    </row>
    <row r="11" spans="1:9" s="35" customFormat="1" ht="26.25" customHeight="1" x14ac:dyDescent="0.35">
      <c r="A11" s="18" t="s">
        <v>56</v>
      </c>
      <c r="B11" s="33">
        <v>1</v>
      </c>
      <c r="C11" s="33" t="s">
        <v>8</v>
      </c>
      <c r="D11" s="30"/>
      <c r="E11" s="31"/>
      <c r="F11" s="32"/>
      <c r="G11" s="30">
        <v>159030</v>
      </c>
      <c r="H11" s="34">
        <v>30215.7</v>
      </c>
      <c r="I11" s="32">
        <v>1892457</v>
      </c>
    </row>
    <row r="12" spans="1:9" ht="26.25" customHeight="1" x14ac:dyDescent="0.35">
      <c r="A12" s="3" t="s">
        <v>14</v>
      </c>
      <c r="B12" s="2">
        <v>1</v>
      </c>
      <c r="C12" s="2" t="s">
        <v>8</v>
      </c>
      <c r="D12" s="30"/>
      <c r="E12" s="31"/>
      <c r="F12" s="32"/>
      <c r="G12" s="10">
        <v>136059</v>
      </c>
      <c r="H12" s="14">
        <v>25851.21</v>
      </c>
      <c r="I12" s="8">
        <v>66868916.729999997</v>
      </c>
    </row>
    <row r="13" spans="1:9" ht="26.25" customHeight="1" x14ac:dyDescent="0.35">
      <c r="A13" s="3" t="s">
        <v>15</v>
      </c>
      <c r="B13" s="2">
        <v>1</v>
      </c>
      <c r="C13" s="2" t="s">
        <v>8</v>
      </c>
      <c r="D13" s="30"/>
      <c r="E13" s="31"/>
      <c r="F13" s="32"/>
      <c r="G13" s="10">
        <v>121923</v>
      </c>
      <c r="H13" s="14">
        <v>23165.37</v>
      </c>
      <c r="I13" s="8">
        <v>8705302.1999999993</v>
      </c>
    </row>
    <row r="14" spans="1:9" ht="26.25" customHeight="1" x14ac:dyDescent="0.35">
      <c r="A14" s="3" t="s">
        <v>16</v>
      </c>
      <c r="B14" s="2">
        <v>1</v>
      </c>
      <c r="C14" s="2" t="s">
        <v>8</v>
      </c>
      <c r="D14" s="30"/>
      <c r="E14" s="31"/>
      <c r="F14" s="32"/>
      <c r="G14" s="10">
        <v>689130</v>
      </c>
      <c r="H14" s="14">
        <v>130934.7</v>
      </c>
      <c r="I14" s="8">
        <v>49203882</v>
      </c>
    </row>
    <row r="15" spans="1:9" ht="26.25" customHeight="1" x14ac:dyDescent="0.35">
      <c r="A15" s="3" t="s">
        <v>17</v>
      </c>
      <c r="B15" s="2">
        <v>1</v>
      </c>
      <c r="C15" s="2" t="s">
        <v>10</v>
      </c>
      <c r="D15" s="30"/>
      <c r="E15" s="31"/>
      <c r="F15" s="32"/>
      <c r="G15" s="10">
        <v>141360</v>
      </c>
      <c r="H15" s="14">
        <v>26858.400000000001</v>
      </c>
      <c r="I15" s="8">
        <v>25737415.199999999</v>
      </c>
    </row>
    <row r="16" spans="1:9" ht="26.25" customHeight="1" x14ac:dyDescent="0.35">
      <c r="A16" s="3" t="s">
        <v>18</v>
      </c>
      <c r="B16" s="2">
        <v>1</v>
      </c>
      <c r="C16" s="2" t="s">
        <v>8</v>
      </c>
      <c r="D16" s="30"/>
      <c r="E16" s="31"/>
      <c r="F16" s="32"/>
      <c r="G16" s="10">
        <v>436807</v>
      </c>
      <c r="H16" s="14">
        <v>82993.33</v>
      </c>
      <c r="I16" s="8">
        <v>79529450.49000001</v>
      </c>
    </row>
    <row r="17" spans="1:9" ht="26.25" customHeight="1" x14ac:dyDescent="0.35">
      <c r="A17" s="3" t="s">
        <v>19</v>
      </c>
      <c r="B17" s="2">
        <v>1</v>
      </c>
      <c r="C17" s="2" t="s">
        <v>10</v>
      </c>
      <c r="D17" s="30"/>
      <c r="E17" s="31"/>
      <c r="F17" s="32"/>
      <c r="G17" s="10">
        <v>662625</v>
      </c>
      <c r="H17" s="14">
        <v>125898.75</v>
      </c>
      <c r="I17" s="8">
        <v>112758896.25</v>
      </c>
    </row>
    <row r="18" spans="1:9" ht="26.25" customHeight="1" x14ac:dyDescent="0.35">
      <c r="A18" s="3" t="s">
        <v>20</v>
      </c>
      <c r="B18" s="2">
        <v>1</v>
      </c>
      <c r="C18" s="2" t="s">
        <v>10</v>
      </c>
      <c r="D18" s="30"/>
      <c r="E18" s="31"/>
      <c r="F18" s="32"/>
      <c r="G18" s="10">
        <v>633613.05000000005</v>
      </c>
      <c r="H18" s="14">
        <v>120386.47950000002</v>
      </c>
      <c r="I18" s="8">
        <v>66351958.596000008</v>
      </c>
    </row>
    <row r="19" spans="1:9" ht="26.25" customHeight="1" x14ac:dyDescent="0.35">
      <c r="A19" s="3" t="s">
        <v>21</v>
      </c>
      <c r="B19" s="2">
        <v>1</v>
      </c>
      <c r="C19" s="2" t="s">
        <v>10</v>
      </c>
      <c r="D19" s="30"/>
      <c r="E19" s="31"/>
      <c r="F19" s="32"/>
      <c r="G19" s="10">
        <v>229412</v>
      </c>
      <c r="H19" s="14">
        <v>43588.28</v>
      </c>
      <c r="I19" s="8">
        <v>68796070.560000002</v>
      </c>
    </row>
    <row r="20" spans="1:9" ht="26.25" customHeight="1" x14ac:dyDescent="0.35">
      <c r="A20" s="3" t="s">
        <v>22</v>
      </c>
      <c r="B20" s="2">
        <v>1</v>
      </c>
      <c r="C20" s="2" t="s">
        <v>8</v>
      </c>
      <c r="D20" s="30"/>
      <c r="E20" s="31"/>
      <c r="F20" s="32"/>
      <c r="G20" s="10">
        <v>229412</v>
      </c>
      <c r="H20" s="14">
        <v>43588.28</v>
      </c>
      <c r="I20" s="8">
        <v>30849031.640000004</v>
      </c>
    </row>
    <row r="21" spans="1:9" ht="26.25" customHeight="1" x14ac:dyDescent="0.35">
      <c r="A21" s="3" t="s">
        <v>23</v>
      </c>
      <c r="B21" s="2">
        <v>1</v>
      </c>
      <c r="C21" s="2" t="s">
        <v>8</v>
      </c>
      <c r="D21" s="30"/>
      <c r="E21" s="31"/>
      <c r="F21" s="32"/>
      <c r="G21" s="10">
        <v>210084</v>
      </c>
      <c r="H21" s="14">
        <v>39915.96</v>
      </c>
      <c r="I21" s="8">
        <v>179749971.23999998</v>
      </c>
    </row>
    <row r="22" spans="1:9" ht="26.25" customHeight="1" x14ac:dyDescent="0.35">
      <c r="A22" s="3" t="s">
        <v>24</v>
      </c>
      <c r="B22" s="2">
        <v>1</v>
      </c>
      <c r="C22" s="2" t="s">
        <v>8</v>
      </c>
      <c r="D22" s="30"/>
      <c r="E22" s="31"/>
      <c r="F22" s="32"/>
      <c r="G22" s="10">
        <v>210084</v>
      </c>
      <c r="H22" s="14">
        <v>39915.96</v>
      </c>
      <c r="I22" s="8">
        <v>19249996.919999998</v>
      </c>
    </row>
    <row r="23" spans="1:9" ht="26.25" customHeight="1" x14ac:dyDescent="0.35">
      <c r="A23" s="3" t="s">
        <v>25</v>
      </c>
      <c r="B23" s="2">
        <v>1</v>
      </c>
      <c r="C23" s="2" t="s">
        <v>8</v>
      </c>
      <c r="D23" s="30"/>
      <c r="E23" s="31"/>
      <c r="F23" s="32"/>
      <c r="G23" s="10">
        <v>205882</v>
      </c>
      <c r="H23" s="14">
        <v>39117.58</v>
      </c>
      <c r="I23" s="8">
        <v>1224997.9000000001</v>
      </c>
    </row>
    <row r="24" spans="1:9" ht="26.25" customHeight="1" x14ac:dyDescent="0.35">
      <c r="A24" s="3" t="s">
        <v>26</v>
      </c>
      <c r="B24" s="2">
        <v>1</v>
      </c>
      <c r="C24" s="2" t="s">
        <v>8</v>
      </c>
      <c r="D24" s="30"/>
      <c r="E24" s="31"/>
      <c r="F24" s="32"/>
      <c r="G24" s="10">
        <v>106020</v>
      </c>
      <c r="H24" s="14">
        <v>20143.8</v>
      </c>
      <c r="I24" s="8">
        <v>12111724.800000001</v>
      </c>
    </row>
    <row r="25" spans="1:9" ht="13.5" customHeight="1" x14ac:dyDescent="0.35">
      <c r="A25" s="5"/>
      <c r="B25" s="4"/>
      <c r="C25" s="4"/>
      <c r="D25" s="6"/>
      <c r="E25" s="6"/>
      <c r="F25" s="7"/>
      <c r="G25" s="12"/>
      <c r="H25" s="15"/>
      <c r="I25" s="7">
        <f>SUM(I6:I24)</f>
        <v>1000551550.6559998</v>
      </c>
    </row>
    <row r="28" spans="1:9" ht="28" customHeight="1" x14ac:dyDescent="0.35">
      <c r="A28" s="24" t="s">
        <v>27</v>
      </c>
      <c r="B28" s="24"/>
      <c r="C28" s="25"/>
      <c r="D28" s="36" t="s">
        <v>57</v>
      </c>
      <c r="E28" s="37"/>
      <c r="F28" s="38"/>
      <c r="G28" s="19" t="s">
        <v>42</v>
      </c>
      <c r="H28" s="20"/>
      <c r="I28" s="21"/>
    </row>
    <row r="29" spans="1:9" ht="21" x14ac:dyDescent="0.35">
      <c r="A29" s="1" t="s">
        <v>1</v>
      </c>
      <c r="B29" s="1" t="s">
        <v>2</v>
      </c>
      <c r="C29" s="1" t="s">
        <v>3</v>
      </c>
      <c r="D29" s="29" t="s">
        <v>4</v>
      </c>
      <c r="E29" s="29" t="s">
        <v>5</v>
      </c>
      <c r="F29" s="29" t="s">
        <v>6</v>
      </c>
      <c r="G29" s="9" t="s">
        <v>4</v>
      </c>
      <c r="H29" s="9" t="s">
        <v>5</v>
      </c>
      <c r="I29" s="9" t="s">
        <v>6</v>
      </c>
    </row>
    <row r="30" spans="1:9" ht="20" x14ac:dyDescent="0.35">
      <c r="A30" s="18" t="s">
        <v>43</v>
      </c>
      <c r="B30" s="33">
        <v>1</v>
      </c>
      <c r="C30" s="33" t="s">
        <v>8</v>
      </c>
      <c r="D30" s="30"/>
      <c r="E30" s="31"/>
      <c r="F30" s="32"/>
      <c r="G30" s="30">
        <v>37637.1</v>
      </c>
      <c r="H30" s="31">
        <v>7151.049</v>
      </c>
      <c r="I30" s="32">
        <v>18183988.493999999</v>
      </c>
    </row>
    <row r="31" spans="1:9" ht="20" x14ac:dyDescent="0.35">
      <c r="A31" s="18" t="s">
        <v>44</v>
      </c>
      <c r="B31" s="33">
        <v>1</v>
      </c>
      <c r="C31" s="33" t="s">
        <v>10</v>
      </c>
      <c r="D31" s="30"/>
      <c r="E31" s="31"/>
      <c r="F31" s="32"/>
      <c r="G31" s="30">
        <v>305691</v>
      </c>
      <c r="H31" s="31">
        <v>58081.29</v>
      </c>
      <c r="I31" s="32">
        <v>3273950.61</v>
      </c>
    </row>
    <row r="32" spans="1:9" ht="20" x14ac:dyDescent="0.35">
      <c r="A32" s="18" t="s">
        <v>45</v>
      </c>
      <c r="B32" s="33">
        <v>1</v>
      </c>
      <c r="C32" s="33" t="s">
        <v>10</v>
      </c>
      <c r="D32" s="30"/>
      <c r="E32" s="31"/>
      <c r="F32" s="32"/>
      <c r="G32" s="30">
        <v>335730</v>
      </c>
      <c r="H32" s="31">
        <v>63788.700000000004</v>
      </c>
      <c r="I32" s="32">
        <v>13184117.1</v>
      </c>
    </row>
    <row r="33" spans="1:9" ht="20" x14ac:dyDescent="0.35">
      <c r="A33" s="18" t="s">
        <v>47</v>
      </c>
      <c r="B33" s="33">
        <v>1</v>
      </c>
      <c r="C33" s="33" t="s">
        <v>8</v>
      </c>
      <c r="D33" s="30"/>
      <c r="E33" s="31"/>
      <c r="F33" s="32"/>
      <c r="G33" s="30">
        <v>106020</v>
      </c>
      <c r="H33" s="31">
        <v>20143.8</v>
      </c>
      <c r="I33" s="32">
        <v>630819</v>
      </c>
    </row>
    <row r="34" spans="1:9" ht="24.5" customHeight="1" x14ac:dyDescent="0.35">
      <c r="A34" s="18" t="s">
        <v>46</v>
      </c>
      <c r="B34" s="33">
        <v>1</v>
      </c>
      <c r="C34" s="33" t="s">
        <v>8</v>
      </c>
      <c r="D34" s="30"/>
      <c r="E34" s="31"/>
      <c r="F34" s="32"/>
      <c r="G34" s="30">
        <v>114855</v>
      </c>
      <c r="H34" s="31">
        <v>21822.45</v>
      </c>
      <c r="I34" s="32">
        <v>5330420.5500000007</v>
      </c>
    </row>
    <row r="35" spans="1:9" ht="24.5" customHeight="1" x14ac:dyDescent="0.35">
      <c r="A35" s="18" t="s">
        <v>55</v>
      </c>
      <c r="B35" s="33">
        <v>1</v>
      </c>
      <c r="C35" s="33" t="s">
        <v>8</v>
      </c>
      <c r="D35" s="30"/>
      <c r="E35" s="31"/>
      <c r="F35" s="32"/>
      <c r="G35" s="30">
        <v>98185</v>
      </c>
      <c r="H35" s="31">
        <v>18655.150000000001</v>
      </c>
      <c r="I35" s="32">
        <v>116840.15</v>
      </c>
    </row>
    <row r="36" spans="1:9" ht="25.5" customHeight="1" x14ac:dyDescent="0.35">
      <c r="A36" s="18" t="s">
        <v>48</v>
      </c>
      <c r="B36" s="33">
        <v>1</v>
      </c>
      <c r="C36" s="33" t="s">
        <v>8</v>
      </c>
      <c r="D36" s="30"/>
      <c r="E36" s="31"/>
      <c r="F36" s="32"/>
      <c r="G36" s="30">
        <v>118389</v>
      </c>
      <c r="H36" s="31">
        <v>22493.91</v>
      </c>
      <c r="I36" s="32">
        <v>986180.37</v>
      </c>
    </row>
    <row r="37" spans="1:9" ht="27" customHeight="1" x14ac:dyDescent="0.35">
      <c r="A37" s="18" t="s">
        <v>49</v>
      </c>
      <c r="B37" s="33">
        <v>1</v>
      </c>
      <c r="C37" s="33" t="s">
        <v>8</v>
      </c>
      <c r="D37" s="30"/>
      <c r="E37" s="31"/>
      <c r="F37" s="32"/>
      <c r="G37" s="30">
        <v>123690</v>
      </c>
      <c r="H37" s="31">
        <v>23501.1</v>
      </c>
      <c r="I37" s="32">
        <v>2796630.9</v>
      </c>
    </row>
    <row r="38" spans="1:9" ht="19" customHeight="1" x14ac:dyDescent="0.35">
      <c r="A38" s="18" t="s">
        <v>28</v>
      </c>
      <c r="B38" s="33">
        <v>1</v>
      </c>
      <c r="C38" s="33" t="s">
        <v>29</v>
      </c>
      <c r="D38" s="30"/>
      <c r="E38" s="31"/>
      <c r="F38" s="32"/>
      <c r="G38" s="30">
        <v>32689.5</v>
      </c>
      <c r="H38" s="31">
        <v>6211.0050000000001</v>
      </c>
      <c r="I38" s="32">
        <v>1867224.2399999998</v>
      </c>
    </row>
    <row r="39" spans="1:9" ht="17.5" customHeight="1" x14ac:dyDescent="0.35">
      <c r="A39" s="18" t="s">
        <v>30</v>
      </c>
      <c r="B39" s="33">
        <v>1</v>
      </c>
      <c r="C39" s="33" t="s">
        <v>8</v>
      </c>
      <c r="D39" s="30"/>
      <c r="E39" s="31"/>
      <c r="F39" s="32"/>
      <c r="G39" s="30">
        <v>96638.655462184877</v>
      </c>
      <c r="H39" s="31">
        <v>18361.344537815126</v>
      </c>
      <c r="I39" s="32">
        <v>27140000</v>
      </c>
    </row>
    <row r="40" spans="1:9" ht="17.5" customHeight="1" x14ac:dyDescent="0.35">
      <c r="A40" s="18" t="s">
        <v>31</v>
      </c>
      <c r="B40" s="33">
        <v>1</v>
      </c>
      <c r="C40" s="33" t="s">
        <v>8</v>
      </c>
      <c r="D40" s="30"/>
      <c r="E40" s="31"/>
      <c r="F40" s="32"/>
      <c r="G40" s="30">
        <v>49476</v>
      </c>
      <c r="H40" s="31">
        <v>9400.44</v>
      </c>
      <c r="I40" s="32">
        <v>353258.64</v>
      </c>
    </row>
    <row r="41" spans="1:9" ht="21.5" customHeight="1" x14ac:dyDescent="0.35">
      <c r="A41" s="18" t="s">
        <v>50</v>
      </c>
      <c r="B41" s="33">
        <v>1</v>
      </c>
      <c r="C41" s="33" t="s">
        <v>8</v>
      </c>
      <c r="D41" s="30"/>
      <c r="E41" s="31"/>
      <c r="F41" s="32"/>
      <c r="G41" s="30">
        <v>220875</v>
      </c>
      <c r="H41" s="31">
        <v>41966.25</v>
      </c>
      <c r="I41" s="32">
        <v>5519666.25</v>
      </c>
    </row>
    <row r="42" spans="1:9" ht="22.5" customHeight="1" x14ac:dyDescent="0.35">
      <c r="A42" s="18" t="s">
        <v>51</v>
      </c>
      <c r="B42" s="33">
        <v>1</v>
      </c>
      <c r="C42" s="33" t="s">
        <v>8</v>
      </c>
      <c r="D42" s="30"/>
      <c r="E42" s="31"/>
      <c r="F42" s="32"/>
      <c r="G42" s="30">
        <v>203205</v>
      </c>
      <c r="H42" s="31">
        <v>38608.949999999997</v>
      </c>
      <c r="I42" s="32">
        <v>5803534.8000000007</v>
      </c>
    </row>
    <row r="43" spans="1:9" ht="20" customHeight="1" x14ac:dyDescent="0.35">
      <c r="A43" s="18" t="s">
        <v>32</v>
      </c>
      <c r="B43" s="33">
        <v>1</v>
      </c>
      <c r="C43" s="33" t="s">
        <v>29</v>
      </c>
      <c r="D43" s="30"/>
      <c r="E43" s="31"/>
      <c r="F43" s="32"/>
      <c r="G43" s="30">
        <v>32689.5</v>
      </c>
      <c r="H43" s="31">
        <v>6211.0050000000001</v>
      </c>
      <c r="I43" s="32">
        <v>466806.05999999994</v>
      </c>
    </row>
    <row r="44" spans="1:9" x14ac:dyDescent="0.35">
      <c r="A44" s="39"/>
      <c r="B44" s="39"/>
      <c r="C44" s="39"/>
      <c r="D44" s="39"/>
      <c r="E44" s="39"/>
      <c r="F44" s="40"/>
      <c r="G44" s="39"/>
      <c r="H44" s="39"/>
      <c r="I44" s="40">
        <f>SUM(I30:I43)</f>
        <v>85653437.16399999</v>
      </c>
    </row>
    <row r="45" spans="1:9" x14ac:dyDescent="0.35">
      <c r="A45" s="41"/>
      <c r="B45" s="41"/>
      <c r="C45" s="41"/>
      <c r="D45" s="41"/>
      <c r="E45" s="41"/>
      <c r="F45" s="41"/>
      <c r="G45" s="41"/>
      <c r="H45" s="42"/>
      <c r="I45" s="41"/>
    </row>
    <row r="46" spans="1:9" x14ac:dyDescent="0.35">
      <c r="A46" s="41"/>
      <c r="B46" s="41"/>
      <c r="C46" s="41"/>
      <c r="D46" s="41"/>
      <c r="E46" s="41"/>
      <c r="F46" s="41"/>
      <c r="G46" s="41"/>
      <c r="H46" s="42"/>
      <c r="I46" s="41"/>
    </row>
    <row r="47" spans="1:9" ht="20.5" customHeight="1" x14ac:dyDescent="0.35">
      <c r="A47" s="24" t="s">
        <v>33</v>
      </c>
      <c r="B47" s="24"/>
      <c r="C47" s="25"/>
      <c r="D47" s="36" t="s">
        <v>57</v>
      </c>
      <c r="E47" s="37"/>
      <c r="F47" s="38"/>
      <c r="G47" s="19" t="s">
        <v>42</v>
      </c>
      <c r="H47" s="20"/>
      <c r="I47" s="21"/>
    </row>
    <row r="48" spans="1:9" ht="21" x14ac:dyDescent="0.35">
      <c r="A48" s="1" t="s">
        <v>1</v>
      </c>
      <c r="B48" s="1" t="s">
        <v>2</v>
      </c>
      <c r="C48" s="1" t="s">
        <v>3</v>
      </c>
      <c r="D48" s="29" t="s">
        <v>4</v>
      </c>
      <c r="E48" s="29" t="s">
        <v>5</v>
      </c>
      <c r="F48" s="29" t="s">
        <v>6</v>
      </c>
      <c r="G48" s="9" t="s">
        <v>4</v>
      </c>
      <c r="H48" s="9" t="s">
        <v>5</v>
      </c>
      <c r="I48" s="9" t="s">
        <v>6</v>
      </c>
    </row>
    <row r="49" spans="1:9" ht="20" customHeight="1" x14ac:dyDescent="0.35">
      <c r="A49" s="3" t="s">
        <v>34</v>
      </c>
      <c r="B49" s="2">
        <v>1</v>
      </c>
      <c r="C49" s="2" t="s">
        <v>29</v>
      </c>
      <c r="D49" s="30"/>
      <c r="E49" s="31"/>
      <c r="F49" s="32"/>
      <c r="G49" s="10">
        <v>406410</v>
      </c>
      <c r="H49" s="11">
        <v>77217.899999999994</v>
      </c>
      <c r="I49" s="8">
        <v>85118510.400000006</v>
      </c>
    </row>
    <row r="50" spans="1:9" ht="17.5" customHeight="1" x14ac:dyDescent="0.35">
      <c r="A50" s="3" t="s">
        <v>35</v>
      </c>
      <c r="B50" s="2">
        <v>1</v>
      </c>
      <c r="C50" s="2" t="s">
        <v>29</v>
      </c>
      <c r="D50" s="30"/>
      <c r="E50" s="31"/>
      <c r="F50" s="32"/>
      <c r="G50" s="10">
        <v>386555</v>
      </c>
      <c r="H50" s="11">
        <v>73445.45</v>
      </c>
      <c r="I50" s="8">
        <v>61180059.850000001</v>
      </c>
    </row>
    <row r="51" spans="1:9" ht="16" customHeight="1" x14ac:dyDescent="0.35">
      <c r="A51" s="3" t="s">
        <v>36</v>
      </c>
      <c r="B51" s="2">
        <v>1</v>
      </c>
      <c r="C51" s="2" t="s">
        <v>29</v>
      </c>
      <c r="D51" s="30"/>
      <c r="E51" s="31"/>
      <c r="F51" s="32"/>
      <c r="G51" s="10">
        <v>406410</v>
      </c>
      <c r="H51" s="11">
        <v>77217.899999999994</v>
      </c>
      <c r="I51" s="8">
        <v>19345116</v>
      </c>
    </row>
    <row r="52" spans="1:9" ht="17.5" customHeight="1" x14ac:dyDescent="0.35">
      <c r="A52" s="3" t="s">
        <v>37</v>
      </c>
      <c r="B52" s="2">
        <v>1</v>
      </c>
      <c r="C52" s="2" t="s">
        <v>29</v>
      </c>
      <c r="D52" s="30"/>
      <c r="E52" s="31"/>
      <c r="F52" s="32"/>
      <c r="G52" s="10">
        <v>386555</v>
      </c>
      <c r="H52" s="11">
        <v>73445.45</v>
      </c>
      <c r="I52" s="8">
        <v>46920045.899999999</v>
      </c>
    </row>
    <row r="53" spans="1:9" x14ac:dyDescent="0.35">
      <c r="A53" s="12"/>
      <c r="B53" s="12"/>
      <c r="C53" s="12"/>
      <c r="D53" s="39"/>
      <c r="E53" s="39"/>
      <c r="F53" s="40"/>
      <c r="G53" s="12"/>
      <c r="H53" s="12"/>
      <c r="I53" s="17">
        <f>SUM(I49:I52)</f>
        <v>212563732.15000001</v>
      </c>
    </row>
    <row r="56" spans="1:9" ht="23.5" customHeight="1" x14ac:dyDescent="0.35">
      <c r="A56" s="24" t="s">
        <v>38</v>
      </c>
      <c r="B56" s="24"/>
      <c r="C56" s="25"/>
      <c r="D56" s="36" t="s">
        <v>57</v>
      </c>
      <c r="E56" s="37"/>
      <c r="F56" s="38"/>
      <c r="G56" s="19" t="s">
        <v>42</v>
      </c>
      <c r="H56" s="20"/>
      <c r="I56" s="21"/>
    </row>
    <row r="57" spans="1:9" ht="21" x14ac:dyDescent="0.35">
      <c r="A57" s="1" t="s">
        <v>1</v>
      </c>
      <c r="B57" s="1" t="s">
        <v>2</v>
      </c>
      <c r="C57" s="1" t="s">
        <v>3</v>
      </c>
      <c r="D57" s="29" t="s">
        <v>4</v>
      </c>
      <c r="E57" s="29" t="s">
        <v>5</v>
      </c>
      <c r="F57" s="29" t="s">
        <v>6</v>
      </c>
      <c r="G57" s="9" t="s">
        <v>4</v>
      </c>
      <c r="H57" s="9" t="s">
        <v>5</v>
      </c>
      <c r="I57" s="9" t="s">
        <v>6</v>
      </c>
    </row>
    <row r="58" spans="1:9" ht="30" x14ac:dyDescent="0.35">
      <c r="A58" s="3" t="s">
        <v>52</v>
      </c>
      <c r="B58" s="2">
        <v>1</v>
      </c>
      <c r="C58" s="2" t="s">
        <v>29</v>
      </c>
      <c r="D58" s="30"/>
      <c r="E58" s="31"/>
      <c r="F58" s="43"/>
      <c r="G58" s="10">
        <v>411765</v>
      </c>
      <c r="H58" s="11">
        <v>78235.350000000006</v>
      </c>
      <c r="I58" s="8">
        <v>3920002.8</v>
      </c>
    </row>
    <row r="59" spans="1:9" ht="30" x14ac:dyDescent="0.35">
      <c r="A59" s="3" t="s">
        <v>53</v>
      </c>
      <c r="B59" s="2">
        <v>1</v>
      </c>
      <c r="C59" s="2" t="s">
        <v>29</v>
      </c>
      <c r="D59" s="30"/>
      <c r="E59" s="31"/>
      <c r="F59" s="43"/>
      <c r="G59" s="10">
        <v>411765</v>
      </c>
      <c r="H59" s="11">
        <v>78235.350000000006</v>
      </c>
      <c r="I59" s="8">
        <v>12740009.1</v>
      </c>
    </row>
    <row r="60" spans="1:9" ht="50" x14ac:dyDescent="0.35">
      <c r="A60" s="3" t="s">
        <v>54</v>
      </c>
      <c r="B60" s="2">
        <v>1</v>
      </c>
      <c r="C60" s="2" t="s">
        <v>29</v>
      </c>
      <c r="D60" s="30"/>
      <c r="E60" s="31"/>
      <c r="F60" s="43"/>
      <c r="G60" s="10">
        <v>386555</v>
      </c>
      <c r="H60" s="11">
        <v>73445.45</v>
      </c>
      <c r="I60" s="8">
        <v>920000.9</v>
      </c>
    </row>
    <row r="61" spans="1:9" x14ac:dyDescent="0.35">
      <c r="A61" s="12"/>
      <c r="B61" s="12"/>
      <c r="C61" s="12"/>
      <c r="D61" s="39"/>
      <c r="E61" s="39"/>
      <c r="F61" s="40"/>
      <c r="G61" s="12"/>
      <c r="H61" s="12"/>
      <c r="I61" s="17">
        <f>SUM(I58:I60)</f>
        <v>17580012.799999997</v>
      </c>
    </row>
    <row r="62" spans="1:9" x14ac:dyDescent="0.35">
      <c r="A62" s="12"/>
      <c r="B62" s="12"/>
      <c r="C62" s="12"/>
      <c r="D62" s="39"/>
      <c r="E62" s="39"/>
      <c r="F62" s="40"/>
      <c r="G62" s="12"/>
      <c r="H62" s="12"/>
      <c r="I62" s="17"/>
    </row>
    <row r="65" spans="1:9" x14ac:dyDescent="0.35">
      <c r="A65" s="24" t="s">
        <v>39</v>
      </c>
      <c r="B65" s="24"/>
      <c r="C65" s="25"/>
      <c r="D65" s="36" t="s">
        <v>57</v>
      </c>
      <c r="E65" s="37"/>
      <c r="F65" s="38"/>
      <c r="G65" s="19" t="s">
        <v>42</v>
      </c>
      <c r="H65" s="20"/>
      <c r="I65" s="21"/>
    </row>
    <row r="66" spans="1:9" ht="21" x14ac:dyDescent="0.35">
      <c r="A66" s="1" t="s">
        <v>1</v>
      </c>
      <c r="B66" s="1" t="s">
        <v>2</v>
      </c>
      <c r="C66" s="1" t="s">
        <v>3</v>
      </c>
      <c r="D66" s="29" t="s">
        <v>4</v>
      </c>
      <c r="E66" s="29" t="s">
        <v>5</v>
      </c>
      <c r="F66" s="29" t="s">
        <v>6</v>
      </c>
      <c r="G66" s="9" t="s">
        <v>4</v>
      </c>
      <c r="H66" s="9" t="s">
        <v>5</v>
      </c>
      <c r="I66" s="9" t="s">
        <v>6</v>
      </c>
    </row>
    <row r="67" spans="1:9" ht="23" customHeight="1" x14ac:dyDescent="0.35">
      <c r="A67" s="3" t="s">
        <v>40</v>
      </c>
      <c r="B67" s="2">
        <v>1</v>
      </c>
      <c r="C67" s="2" t="s">
        <v>29</v>
      </c>
      <c r="D67" s="44"/>
      <c r="E67" s="31"/>
      <c r="F67" s="32"/>
      <c r="G67" s="10">
        <v>117647</v>
      </c>
      <c r="H67" s="11">
        <v>22352.93</v>
      </c>
      <c r="I67" s="8">
        <v>20719989.640000001</v>
      </c>
    </row>
    <row r="68" spans="1:9" ht="20" customHeight="1" x14ac:dyDescent="0.35">
      <c r="A68" s="3" t="s">
        <v>41</v>
      </c>
      <c r="B68" s="2">
        <v>1</v>
      </c>
      <c r="C68" s="2" t="s">
        <v>29</v>
      </c>
      <c r="D68" s="44"/>
      <c r="E68" s="31"/>
      <c r="F68" s="32"/>
      <c r="G68" s="10">
        <v>436975</v>
      </c>
      <c r="H68" s="11">
        <v>83025.25</v>
      </c>
      <c r="I68" s="8">
        <v>274040131.75</v>
      </c>
    </row>
    <row r="69" spans="1:9" x14ac:dyDescent="0.35">
      <c r="A69" s="12"/>
      <c r="B69" s="12"/>
      <c r="C69" s="12"/>
      <c r="D69" s="39"/>
      <c r="E69" s="39"/>
      <c r="F69" s="40"/>
      <c r="G69" s="12"/>
      <c r="H69" s="12"/>
      <c r="I69" s="17">
        <f>SUM(I67:I68)</f>
        <v>294760121.38999999</v>
      </c>
    </row>
  </sheetData>
  <mergeCells count="16">
    <mergeCell ref="A56:C56"/>
    <mergeCell ref="D56:F56"/>
    <mergeCell ref="G56:I56"/>
    <mergeCell ref="A65:C65"/>
    <mergeCell ref="D65:F65"/>
    <mergeCell ref="G65:I65"/>
    <mergeCell ref="A28:C28"/>
    <mergeCell ref="D28:F28"/>
    <mergeCell ref="G28:I28"/>
    <mergeCell ref="A47:C47"/>
    <mergeCell ref="D47:F47"/>
    <mergeCell ref="G47:I47"/>
    <mergeCell ref="G4:I4"/>
    <mergeCell ref="D4:F4"/>
    <mergeCell ref="A4:C4"/>
    <mergeCell ref="A1:I2"/>
  </mergeCells>
  <pageMargins left="0.7" right="0.7" top="0.75" bottom="0.75" header="0.3" footer="0.3"/>
  <pageSetup paperSize="9" scale="61" fitToHeight="0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7f25f54-e35a-4dec-87ae-570d699867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344020201B7446A17D9278713A3846" ma:contentTypeVersion="12" ma:contentTypeDescription="Create a new document." ma:contentTypeScope="" ma:versionID="4ed935df3436b2973943aaef31301c57">
  <xsd:schema xmlns:xsd="http://www.w3.org/2001/XMLSchema" xmlns:xs="http://www.w3.org/2001/XMLSchema" xmlns:p="http://schemas.microsoft.com/office/2006/metadata/properties" xmlns:ns3="97f25f54-e35a-4dec-87ae-570d69986781" targetNamespace="http://schemas.microsoft.com/office/2006/metadata/properties" ma:root="true" ma:fieldsID="951fbc2d672e6916070611a70a221cd1" ns3:_="">
    <xsd:import namespace="97f25f54-e35a-4dec-87ae-570d6998678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25f54-e35a-4dec-87ae-570d6998678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F843C3-6A82-4C8E-85D9-A27169782315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97f25f54-e35a-4dec-87ae-570d69986781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F42063B-7FE5-458E-9EDE-0289F18580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f25f54-e35a-4dec-87ae-570d699867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58046C-9E1B-46C9-BD63-FB5FA7456D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kikapy@outlook.es</dc:creator>
  <cp:lastModifiedBy>Daniel compras</cp:lastModifiedBy>
  <cp:lastPrinted>2026-05-19T15:08:56Z</cp:lastPrinted>
  <dcterms:created xsi:type="dcterms:W3CDTF">2026-03-02T18:32:24Z</dcterms:created>
  <dcterms:modified xsi:type="dcterms:W3CDTF">2026-05-19T15:09:09Z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0x01010006344020201B7446A17D9278713A3846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2026-04-14T23:26:41Z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ab5e1c1d-c074-4446-aa91-531490682e78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